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600" windowHeight="79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Sheet1!$B$3:$L$62</definedName>
  </definedNames>
  <calcPr calcId="124519" iterateDelta="252"/>
</workbook>
</file>

<file path=xl/calcChain.xml><?xml version="1.0" encoding="utf-8"?>
<calcChain xmlns="http://schemas.openxmlformats.org/spreadsheetml/2006/main">
  <c r="L50" i="1"/>
  <c r="L51" s="1"/>
  <c r="L56" s="1"/>
  <c r="K50"/>
  <c r="J50"/>
  <c r="I50"/>
  <c r="H50"/>
  <c r="H51" s="1"/>
  <c r="H56" s="1"/>
  <c r="G50"/>
  <c r="L29"/>
  <c r="K29"/>
  <c r="J29"/>
  <c r="I29"/>
  <c r="H29"/>
  <c r="G29"/>
  <c r="D62"/>
  <c r="F50"/>
  <c r="E50"/>
  <c r="D50"/>
  <c r="F29"/>
  <c r="E29"/>
  <c r="D29"/>
  <c r="G51" l="1"/>
  <c r="G56" s="1"/>
  <c r="G62" s="1"/>
  <c r="K51"/>
  <c r="K56" s="1"/>
  <c r="K62" s="1"/>
  <c r="J51"/>
  <c r="J56" s="1"/>
  <c r="J62" s="1"/>
  <c r="I51"/>
  <c r="I56" s="1"/>
  <c r="I62" s="1"/>
  <c r="H62"/>
  <c r="L62"/>
  <c r="F51"/>
  <c r="F56" s="1"/>
  <c r="F62" s="1"/>
  <c r="E51"/>
  <c r="E56" s="1"/>
  <c r="E62" s="1"/>
  <c r="D51"/>
  <c r="D56" s="1"/>
</calcChain>
</file>

<file path=xl/sharedStrings.xml><?xml version="1.0" encoding="utf-8"?>
<sst xmlns="http://schemas.openxmlformats.org/spreadsheetml/2006/main" count="67" uniqueCount="65">
  <si>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</si>
  <si>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</si>
  <si>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</si>
  <si>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</si>
  <si>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</si>
  <si>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 xml:space="preserve">Out of col. (3), No. of cases in which subsidy has been received </t>
  </si>
  <si>
    <t>Out of Col. (3), No. of cases financed in which property is situtated in tricity i.e Chandigarh, Mohali and Panchkula</t>
  </si>
  <si>
    <t>No</t>
  </si>
  <si>
    <t>Amount (Rs. In lacs)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</si>
  <si>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</si>
  <si>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</si>
  <si>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</si>
  <si>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</si>
  <si>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</si>
  <si>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</si>
  <si>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</si>
  <si>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</si>
  <si>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</si>
  <si>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</si>
  <si>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</si>
  <si>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</si>
  <si>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</si>
  <si>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</si>
  <si>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</si>
  <si>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</si>
  <si>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</si>
  <si>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</si>
  <si>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</si>
  <si>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Catholic Syrian Bank</t>
  </si>
  <si>
    <t>City Union Bank</t>
  </si>
  <si>
    <t>Dhan Luxmi Bank</t>
  </si>
  <si>
    <t>Federal Bank</t>
  </si>
  <si>
    <t>HDFC Bank</t>
  </si>
  <si>
    <t>IDBI Bank</t>
  </si>
  <si>
    <t>ICICI Bank</t>
  </si>
  <si>
    <t>Indusind Bank</t>
  </si>
  <si>
    <t>Bandhan Bank</t>
  </si>
  <si>
    <t>J&amp;K Bank</t>
  </si>
  <si>
    <t>Karnataka Bank</t>
  </si>
  <si>
    <t>Karur Vysya Bank</t>
  </si>
  <si>
    <t>Kotak Mahindra Bank</t>
  </si>
  <si>
    <t>South Indian Bank</t>
  </si>
  <si>
    <t>Axis(UTI) Bank</t>
  </si>
  <si>
    <t>Yes Bank</t>
  </si>
  <si>
    <t>Capital Small Fin Bank</t>
  </si>
  <si>
    <t>RBL Bank</t>
  </si>
  <si>
    <t>AU Small Finance bank</t>
  </si>
  <si>
    <t>The Lakshmi Vilas Bank Ltd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</si>
  <si>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</si>
  <si>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</si>
  <si>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</si>
  <si>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</si>
  <si>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</si>
  <si>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</si>
  <si>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</si>
  <si>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</si>
  <si>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</si>
  <si>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</si>
  <si>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</si>
  <si>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</si>
  <si>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</si>
  <si>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Out of Col. (3), No. of Borrower belongs to UT Chandigarh</t>
  </si>
  <si>
    <t>Out of Col. (3), No. of cases financed in which property is situtated in UT Chandigarh</t>
  </si>
  <si>
    <t>Out of col. (3), No. of cases in which subsidy claim has been  lodged</t>
  </si>
  <si>
    <t>BANKWISE PROGRESS UNDER PRADHAN MANTRI AWAS YOJANA as on 30.06.19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</si>
</sst>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4" fillId="0" borderId="1" xfId="0" applyFont="1" applyBorder="1"/>
    <xf numFmtId="0" fontId="5" fillId="0" borderId="1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2" fillId="2" borderId="0" xfId="0" applyFont="1" applyFill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/>
    <xf numFmtId="0" fontId="10" fillId="0" borderId="1" xfId="0" applyFont="1" applyFill="1" applyBorder="1"/>
    <xf numFmtId="2" fontId="10" fillId="0" borderId="1" xfId="0" applyNumberFormat="1" applyFont="1" applyBorder="1"/>
    <xf numFmtId="0" fontId="10" fillId="0" borderId="4" xfId="0" applyFont="1" applyBorder="1"/>
    <xf numFmtId="0" fontId="10" fillId="4" borderId="1" xfId="0" applyFont="1" applyFill="1" applyBorder="1"/>
    <xf numFmtId="0" fontId="10" fillId="0" borderId="0" xfId="0" applyFont="1"/>
    <xf numFmtId="2" fontId="10" fillId="0" borderId="1" xfId="0" applyNumberFormat="1" applyFont="1" applyBorder="1" applyAlignment="1">
      <alignment horizontal="right" vertical="center"/>
    </xf>
    <xf numFmtId="1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/>
    <xf numFmtId="0" fontId="10" fillId="0" borderId="3" xfId="0" applyFont="1" applyBorder="1"/>
    <xf numFmtId="0" fontId="10" fillId="2" borderId="1" xfId="0" applyFont="1" applyFill="1" applyBorder="1" applyAlignment="1">
      <alignment vertical="center"/>
    </xf>
    <xf numFmtId="1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6"/>
  <sheetViews>
    <sheetView tabSelected="1" topLeftCell="A16" zoomScale="80" zoomScaleNormal="80" workbookViewId="0">
      <selection activeCell="I24" sqref="I24"/>
    </sheetView>
  </sheetViews>
  <sheetFormatPr defaultRowHeight="14.25"/>
  <cols>
    <col min="1" max="1" width="0.28515625" style="1" customWidth="1"/>
    <col min="2" max="2" width="9.140625" style="2" customWidth="1"/>
    <col min="3" max="3" width="35.5703125" style="1" customWidth="1"/>
    <col min="4" max="4" width="18" style="1" customWidth="1"/>
    <col min="5" max="5" width="13.28515625" style="1" customWidth="1"/>
    <col min="6" max="6" width="11.42578125" style="1" customWidth="1"/>
    <col min="7" max="7" width="14.42578125" style="12" customWidth="1"/>
    <col min="8" max="8" width="9.42578125" style="12" customWidth="1"/>
    <col min="9" max="9" width="14.85546875" style="12" customWidth="1"/>
    <col min="10" max="11" width="16.140625" style="12" customWidth="1"/>
    <col min="12" max="12" width="31.85546875" style="12" customWidth="1"/>
    <col min="13" max="16384" width="9.140625" style="1"/>
  </cols>
  <sheetData>
    <row r="1" spans="1:13" ht="18">
      <c r="B1" s="18"/>
      <c r="C1" s="3"/>
      <c r="D1" s="3"/>
      <c r="E1" s="3"/>
      <c r="F1" s="3"/>
      <c r="G1" s="11"/>
      <c r="H1" s="11"/>
      <c r="I1" s="11"/>
      <c r="J1" s="11"/>
      <c r="K1" s="11"/>
      <c r="L1" s="11"/>
    </row>
    <row r="2" spans="1:13" ht="18">
      <c r="B2" s="18"/>
      <c r="C2" s="3"/>
      <c r="D2" s="3"/>
      <c r="E2" s="3"/>
      <c r="F2" s="3"/>
      <c r="G2" s="11"/>
      <c r="H2" s="11"/>
      <c r="I2" s="11"/>
      <c r="J2" s="11"/>
      <c r="K2" s="11"/>
      <c r="L2" s="11"/>
    </row>
    <row r="3" spans="1:13" ht="18">
      <c r="B3" s="18"/>
      <c r="C3" s="3" t="s">
        <v>64</v>
      </c>
      <c r="D3" s="3"/>
      <c r="E3" s="3"/>
      <c r="F3" s="3"/>
      <c r="G3" s="11"/>
      <c r="H3" s="11"/>
      <c r="I3" s="11"/>
      <c r="J3" s="11"/>
      <c r="K3" s="11"/>
      <c r="L3" s="11"/>
    </row>
    <row r="4" spans="1:13" ht="18">
      <c r="B4" s="18"/>
      <c r="C4" s="3" t="s">
        <v>0</v>
      </c>
      <c r="D4" s="3"/>
      <c r="E4" s="3"/>
      <c r="F4" s="3"/>
      <c r="G4" s="11"/>
      <c r="H4" s="11"/>
      <c r="I4" s="11"/>
      <c r="J4" s="11"/>
      <c r="K4" s="11"/>
      <c r="L4" s="11"/>
    </row>
    <row r="5" spans="1:13" ht="18">
      <c r="B5" s="18"/>
      <c r="C5" s="3"/>
      <c r="D5" s="3"/>
      <c r="E5" s="3"/>
      <c r="F5" s="3"/>
      <c r="G5" s="11"/>
      <c r="H5" s="11"/>
      <c r="I5" s="11"/>
      <c r="J5" s="11"/>
      <c r="K5" s="11"/>
      <c r="L5" s="11"/>
    </row>
    <row r="6" spans="1:13" ht="18">
      <c r="B6" s="18"/>
      <c r="C6" s="3"/>
      <c r="D6" s="3"/>
      <c r="E6" s="3"/>
      <c r="F6" s="3"/>
      <c r="G6" s="11"/>
      <c r="H6" s="11"/>
      <c r="I6" s="11"/>
      <c r="J6" s="11"/>
      <c r="K6" s="11"/>
      <c r="L6" s="11"/>
    </row>
    <row r="7" spans="1:13" ht="18">
      <c r="B7" s="18"/>
      <c r="C7" s="3"/>
      <c r="D7" s="3"/>
      <c r="E7" s="3"/>
      <c r="F7" s="3"/>
      <c r="G7" s="11"/>
      <c r="H7" s="11"/>
      <c r="I7" s="11"/>
      <c r="J7" s="11"/>
      <c r="K7" s="11"/>
      <c r="L7" s="11"/>
    </row>
    <row r="8" spans="1:13" ht="180">
      <c r="B8" s="34" t="s">
        <v>1</v>
      </c>
      <c r="C8" s="35" t="s">
        <v>2</v>
      </c>
      <c r="D8" s="14" t="s">
        <v>3</v>
      </c>
      <c r="E8" s="36" t="s">
        <v>4</v>
      </c>
      <c r="F8" s="36"/>
      <c r="G8" s="14" t="s">
        <v>63</v>
      </c>
      <c r="H8" s="30" t="s">
        <v>5</v>
      </c>
      <c r="I8" s="31"/>
      <c r="J8" s="14" t="s">
        <v>61</v>
      </c>
      <c r="K8" s="14" t="s">
        <v>62</v>
      </c>
      <c r="L8" s="14" t="s">
        <v>6</v>
      </c>
      <c r="M8" s="4"/>
    </row>
    <row r="9" spans="1:13" ht="69.75" customHeight="1">
      <c r="B9" s="34"/>
      <c r="C9" s="35"/>
      <c r="D9" s="15"/>
      <c r="E9" s="16" t="s">
        <v>7</v>
      </c>
      <c r="F9" s="17" t="s">
        <v>8</v>
      </c>
      <c r="G9" s="17"/>
      <c r="H9" s="17" t="s">
        <v>7</v>
      </c>
      <c r="I9" s="17" t="s">
        <v>8</v>
      </c>
      <c r="J9" s="17"/>
      <c r="K9" s="17"/>
      <c r="L9" s="15"/>
    </row>
    <row r="10" spans="1:13" s="5" customFormat="1" ht="23.25">
      <c r="B10" s="19"/>
      <c r="C10" s="20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</row>
    <row r="11" spans="1:13" s="8" customFormat="1" ht="20.25">
      <c r="A11" s="6"/>
      <c r="B11" s="21">
        <v>1</v>
      </c>
      <c r="C11" s="22" t="s">
        <v>9</v>
      </c>
      <c r="D11" s="15">
        <v>90</v>
      </c>
      <c r="E11" s="15">
        <v>90</v>
      </c>
      <c r="F11" s="15">
        <v>1243</v>
      </c>
      <c r="G11" s="15">
        <v>36</v>
      </c>
      <c r="H11" s="15">
        <v>12</v>
      </c>
      <c r="I11" s="15">
        <v>26.33</v>
      </c>
      <c r="J11" s="15">
        <v>23</v>
      </c>
      <c r="K11" s="15">
        <v>9</v>
      </c>
      <c r="L11" s="15">
        <v>58</v>
      </c>
    </row>
    <row r="12" spans="1:13" s="8" customFormat="1" ht="20.25">
      <c r="A12" s="6"/>
      <c r="B12" s="21">
        <v>2</v>
      </c>
      <c r="C12" s="15" t="s">
        <v>10</v>
      </c>
      <c r="D12" s="15">
        <v>14</v>
      </c>
      <c r="E12" s="15">
        <v>14</v>
      </c>
      <c r="F12" s="15">
        <v>260</v>
      </c>
      <c r="G12" s="15">
        <v>14</v>
      </c>
      <c r="H12" s="15">
        <v>1</v>
      </c>
      <c r="I12" s="23">
        <v>2</v>
      </c>
      <c r="J12" s="15">
        <v>11</v>
      </c>
      <c r="K12" s="15">
        <v>0</v>
      </c>
      <c r="L12" s="15">
        <v>5</v>
      </c>
    </row>
    <row r="13" spans="1:13" s="8" customFormat="1" ht="20.25">
      <c r="A13" s="6"/>
      <c r="B13" s="21">
        <v>3</v>
      </c>
      <c r="C13" s="15" t="s">
        <v>11</v>
      </c>
      <c r="D13" s="15">
        <v>64</v>
      </c>
      <c r="E13" s="15">
        <v>64</v>
      </c>
      <c r="F13" s="15">
        <v>1448.03</v>
      </c>
      <c r="G13" s="15">
        <v>52</v>
      </c>
      <c r="H13" s="15">
        <v>33</v>
      </c>
      <c r="I13" s="15">
        <v>135.09</v>
      </c>
      <c r="J13" s="15">
        <v>41</v>
      </c>
      <c r="K13" s="15">
        <v>42</v>
      </c>
      <c r="L13" s="15">
        <v>55</v>
      </c>
    </row>
    <row r="14" spans="1:13" s="8" customFormat="1" ht="20.25">
      <c r="A14" s="6"/>
      <c r="B14" s="21">
        <v>4</v>
      </c>
      <c r="C14" s="24" t="s">
        <v>12</v>
      </c>
      <c r="D14" s="24">
        <v>26</v>
      </c>
      <c r="E14" s="24">
        <v>26</v>
      </c>
      <c r="F14" s="24">
        <v>437</v>
      </c>
      <c r="G14" s="24">
        <v>19</v>
      </c>
      <c r="H14" s="24">
        <v>0</v>
      </c>
      <c r="I14" s="24">
        <v>0</v>
      </c>
      <c r="J14" s="24">
        <v>10</v>
      </c>
      <c r="K14" s="24">
        <v>5</v>
      </c>
      <c r="L14" s="24">
        <v>7</v>
      </c>
    </row>
    <row r="15" spans="1:13" s="8" customFormat="1" ht="20.25">
      <c r="A15" s="6"/>
      <c r="B15" s="21">
        <v>5</v>
      </c>
      <c r="C15" s="15" t="s">
        <v>13</v>
      </c>
      <c r="D15" s="22">
        <v>153</v>
      </c>
      <c r="E15" s="22">
        <v>141</v>
      </c>
      <c r="F15" s="22">
        <v>3133.68</v>
      </c>
      <c r="G15" s="22">
        <v>43</v>
      </c>
      <c r="H15" s="22">
        <v>19</v>
      </c>
      <c r="I15" s="22">
        <v>44.88</v>
      </c>
      <c r="J15" s="22">
        <v>24</v>
      </c>
      <c r="K15" s="22">
        <v>13</v>
      </c>
      <c r="L15" s="22">
        <v>42</v>
      </c>
    </row>
    <row r="16" spans="1:13" s="8" customFormat="1" ht="20.25">
      <c r="A16" s="6"/>
      <c r="B16" s="21">
        <v>6</v>
      </c>
      <c r="C16" s="25" t="s">
        <v>14</v>
      </c>
      <c r="D16" s="15">
        <v>54</v>
      </c>
      <c r="E16" s="15">
        <v>54</v>
      </c>
      <c r="F16" s="15">
        <v>1149</v>
      </c>
      <c r="G16" s="15">
        <v>25</v>
      </c>
      <c r="H16" s="15">
        <v>25</v>
      </c>
      <c r="I16" s="15"/>
      <c r="J16" s="15">
        <v>15</v>
      </c>
      <c r="K16" s="15">
        <v>4</v>
      </c>
      <c r="L16" s="15">
        <v>18</v>
      </c>
    </row>
    <row r="17" spans="1:16" s="8" customFormat="1" ht="24.95" customHeight="1">
      <c r="A17" s="6"/>
      <c r="B17" s="21">
        <v>7</v>
      </c>
      <c r="C17" s="15" t="s">
        <v>15</v>
      </c>
      <c r="D17" s="15">
        <v>20</v>
      </c>
      <c r="E17" s="15">
        <v>20</v>
      </c>
      <c r="F17" s="15">
        <v>411.9</v>
      </c>
      <c r="G17" s="15">
        <v>20</v>
      </c>
      <c r="H17" s="15">
        <v>6</v>
      </c>
      <c r="I17" s="15">
        <v>13.96</v>
      </c>
      <c r="J17" s="15">
        <v>6</v>
      </c>
      <c r="K17" s="15">
        <v>6</v>
      </c>
      <c r="L17" s="15">
        <v>6</v>
      </c>
    </row>
    <row r="18" spans="1:16" s="8" customFormat="1" ht="24.95" customHeight="1">
      <c r="A18" s="6"/>
      <c r="B18" s="21">
        <v>8</v>
      </c>
      <c r="C18" s="15" t="s">
        <v>16</v>
      </c>
      <c r="D18" s="15">
        <v>3</v>
      </c>
      <c r="E18" s="15">
        <v>3</v>
      </c>
      <c r="F18" s="15">
        <v>50</v>
      </c>
      <c r="G18" s="15">
        <v>2</v>
      </c>
      <c r="H18" s="15">
        <v>2</v>
      </c>
      <c r="I18" s="15">
        <v>4.9000000000000004</v>
      </c>
      <c r="J18" s="15">
        <v>3</v>
      </c>
      <c r="K18" s="15">
        <v>3</v>
      </c>
      <c r="L18" s="15">
        <v>3</v>
      </c>
    </row>
    <row r="19" spans="1:16" s="8" customFormat="1" ht="24.95" customHeight="1">
      <c r="A19" s="6"/>
      <c r="B19" s="21">
        <v>9</v>
      </c>
      <c r="C19" s="15" t="s">
        <v>17</v>
      </c>
      <c r="D19" s="15">
        <v>2</v>
      </c>
      <c r="E19" s="15">
        <v>2</v>
      </c>
      <c r="F19" s="15">
        <v>35</v>
      </c>
      <c r="G19" s="15">
        <v>0</v>
      </c>
      <c r="H19" s="15">
        <v>0</v>
      </c>
      <c r="I19" s="15">
        <v>0</v>
      </c>
      <c r="J19" s="15">
        <v>1</v>
      </c>
      <c r="K19" s="15">
        <v>1</v>
      </c>
      <c r="L19" s="15">
        <v>2</v>
      </c>
    </row>
    <row r="20" spans="1:16" s="8" customFormat="1" ht="24.95" customHeight="1">
      <c r="A20" s="6"/>
      <c r="B20" s="21">
        <v>10</v>
      </c>
      <c r="C20" s="15" t="s">
        <v>18</v>
      </c>
      <c r="D20" s="15">
        <v>13</v>
      </c>
      <c r="E20" s="15">
        <v>13</v>
      </c>
      <c r="F20" s="15">
        <v>297</v>
      </c>
      <c r="G20" s="15">
        <v>13</v>
      </c>
      <c r="H20" s="15">
        <v>3</v>
      </c>
      <c r="I20" s="15">
        <v>6</v>
      </c>
      <c r="J20" s="15">
        <v>13</v>
      </c>
      <c r="K20" s="15">
        <v>13</v>
      </c>
      <c r="L20" s="15">
        <v>3</v>
      </c>
    </row>
    <row r="21" spans="1:16" s="8" customFormat="1" ht="24.95" customHeight="1">
      <c r="A21" s="6"/>
      <c r="B21" s="21">
        <v>11</v>
      </c>
      <c r="C21" s="15" t="s">
        <v>19</v>
      </c>
      <c r="D21" s="15">
        <v>65</v>
      </c>
      <c r="E21" s="15">
        <v>20</v>
      </c>
      <c r="F21" s="15">
        <v>48.95</v>
      </c>
      <c r="G21" s="15">
        <v>20</v>
      </c>
      <c r="H21" s="15">
        <v>20</v>
      </c>
      <c r="I21" s="15">
        <v>48.95</v>
      </c>
      <c r="J21" s="15">
        <v>20</v>
      </c>
      <c r="K21" s="15">
        <v>20</v>
      </c>
      <c r="L21" s="15">
        <v>0</v>
      </c>
    </row>
    <row r="22" spans="1:16" s="8" customFormat="1" ht="24.95" customHeight="1">
      <c r="A22" s="6"/>
      <c r="B22" s="21">
        <v>12</v>
      </c>
      <c r="C22" s="22" t="s">
        <v>20</v>
      </c>
      <c r="D22" s="15">
        <v>14</v>
      </c>
      <c r="E22" s="15">
        <v>14</v>
      </c>
      <c r="F22" s="15">
        <v>212</v>
      </c>
      <c r="G22" s="15">
        <v>14</v>
      </c>
      <c r="H22" s="15">
        <v>6</v>
      </c>
      <c r="I22" s="15">
        <v>15.08</v>
      </c>
      <c r="J22" s="15">
        <v>9</v>
      </c>
      <c r="K22" s="15">
        <v>4</v>
      </c>
      <c r="L22" s="15">
        <v>8</v>
      </c>
    </row>
    <row r="23" spans="1:16" s="8" customFormat="1" ht="24.95" customHeight="1">
      <c r="A23" s="6"/>
      <c r="B23" s="21">
        <v>13</v>
      </c>
      <c r="C23" s="22" t="s">
        <v>21</v>
      </c>
      <c r="D23" s="15">
        <v>41</v>
      </c>
      <c r="E23" s="15">
        <v>41</v>
      </c>
      <c r="F23" s="15">
        <v>861.23</v>
      </c>
      <c r="G23" s="15">
        <v>41</v>
      </c>
      <c r="H23" s="15">
        <v>15</v>
      </c>
      <c r="I23" s="15">
        <v>40.049999999999997</v>
      </c>
      <c r="J23" s="15">
        <v>25</v>
      </c>
      <c r="K23" s="15">
        <v>8</v>
      </c>
      <c r="L23" s="15">
        <v>32</v>
      </c>
    </row>
    <row r="24" spans="1:16" s="8" customFormat="1" ht="24.95" customHeight="1">
      <c r="A24" s="6"/>
      <c r="B24" s="21">
        <v>14</v>
      </c>
      <c r="C24" s="22" t="s">
        <v>22</v>
      </c>
      <c r="D24" s="15">
        <v>790</v>
      </c>
      <c r="E24" s="15">
        <v>790</v>
      </c>
      <c r="F24" s="15">
        <v>12800</v>
      </c>
      <c r="G24" s="15">
        <v>765</v>
      </c>
      <c r="H24" s="15">
        <v>360</v>
      </c>
      <c r="I24" s="15">
        <v>390.98</v>
      </c>
      <c r="J24" s="15">
        <v>414</v>
      </c>
      <c r="K24" s="15">
        <v>376</v>
      </c>
      <c r="L24" s="15">
        <v>456</v>
      </c>
    </row>
    <row r="25" spans="1:16" s="8" customFormat="1" ht="24.95" customHeight="1">
      <c r="A25" s="6"/>
      <c r="B25" s="21">
        <v>15</v>
      </c>
      <c r="C25" s="15" t="s">
        <v>23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6" s="8" customFormat="1" ht="24.95" customHeight="1">
      <c r="A26" s="6"/>
      <c r="B26" s="21">
        <v>16</v>
      </c>
      <c r="C26" s="15" t="s">
        <v>24</v>
      </c>
      <c r="D26" s="15">
        <v>66</v>
      </c>
      <c r="E26" s="15">
        <v>66</v>
      </c>
      <c r="F26" s="15">
        <v>1428.31</v>
      </c>
      <c r="G26" s="15">
        <v>42</v>
      </c>
      <c r="H26" s="15">
        <v>5</v>
      </c>
      <c r="I26" s="15">
        <v>10.58</v>
      </c>
      <c r="J26" s="15">
        <v>19</v>
      </c>
      <c r="K26" s="15">
        <v>4</v>
      </c>
      <c r="L26" s="15">
        <v>11</v>
      </c>
    </row>
    <row r="27" spans="1:16" s="8" customFormat="1" ht="24.95" customHeight="1">
      <c r="A27" s="6"/>
      <c r="B27" s="21">
        <v>17</v>
      </c>
      <c r="C27" s="22" t="s">
        <v>25</v>
      </c>
      <c r="D27" s="15">
        <v>11</v>
      </c>
      <c r="E27" s="15">
        <v>11</v>
      </c>
      <c r="F27" s="15">
        <v>22</v>
      </c>
      <c r="G27" s="15">
        <v>11</v>
      </c>
      <c r="H27" s="15">
        <v>11</v>
      </c>
      <c r="I27" s="15">
        <v>22</v>
      </c>
      <c r="J27" s="15">
        <v>8</v>
      </c>
      <c r="K27" s="15">
        <v>0</v>
      </c>
      <c r="L27" s="15">
        <v>8</v>
      </c>
    </row>
    <row r="28" spans="1:16" s="8" customFormat="1" ht="24.95" customHeight="1">
      <c r="A28" s="6"/>
      <c r="B28" s="21">
        <v>18</v>
      </c>
      <c r="C28" s="22" t="s">
        <v>26</v>
      </c>
      <c r="D28" s="15">
        <v>4</v>
      </c>
      <c r="E28" s="15">
        <v>4</v>
      </c>
      <c r="F28" s="15">
        <v>15</v>
      </c>
      <c r="G28" s="15"/>
      <c r="H28" s="15">
        <v>0</v>
      </c>
      <c r="I28" s="15"/>
      <c r="J28" s="15"/>
      <c r="K28" s="15"/>
      <c r="L28" s="15">
        <v>4</v>
      </c>
    </row>
    <row r="29" spans="1:16" s="8" customFormat="1" ht="24.95" customHeight="1">
      <c r="A29" s="6"/>
      <c r="B29" s="32" t="s">
        <v>27</v>
      </c>
      <c r="C29" s="33"/>
      <c r="D29" s="15">
        <f>SUM(D11:D28)</f>
        <v>1430</v>
      </c>
      <c r="E29" s="15">
        <f>SUM(E11:E28)</f>
        <v>1373</v>
      </c>
      <c r="F29" s="15">
        <f>SUM(F11:F28)</f>
        <v>23852.100000000002</v>
      </c>
      <c r="G29" s="15">
        <f t="shared" ref="G29:L29" si="0">SUM(G11:G28)</f>
        <v>1117</v>
      </c>
      <c r="H29" s="15">
        <f t="shared" si="0"/>
        <v>518</v>
      </c>
      <c r="I29" s="15">
        <f t="shared" si="0"/>
        <v>760.80000000000007</v>
      </c>
      <c r="J29" s="15">
        <f t="shared" si="0"/>
        <v>642</v>
      </c>
      <c r="K29" s="15">
        <f t="shared" si="0"/>
        <v>508</v>
      </c>
      <c r="L29" s="15">
        <f t="shared" si="0"/>
        <v>718</v>
      </c>
    </row>
    <row r="30" spans="1:16" s="8" customFormat="1" ht="24.95" customHeight="1">
      <c r="A30" s="6"/>
      <c r="B30" s="21">
        <v>19</v>
      </c>
      <c r="C30" s="15" t="s">
        <v>28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6" s="9" customFormat="1" ht="24.95" customHeight="1">
      <c r="A31" s="7"/>
      <c r="B31" s="26">
        <v>20</v>
      </c>
      <c r="C31" s="15" t="s">
        <v>29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P31" s="8"/>
    </row>
    <row r="32" spans="1:16" s="8" customFormat="1" ht="24.95" customHeight="1">
      <c r="A32" s="6"/>
      <c r="B32" s="21">
        <v>21</v>
      </c>
      <c r="C32" s="15" t="s">
        <v>30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s="8" customFormat="1" ht="20.25">
      <c r="A33" s="6"/>
      <c r="B33" s="21">
        <v>22</v>
      </c>
      <c r="C33" s="15" t="s">
        <v>31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s="8" customFormat="1" ht="20.25">
      <c r="A34" s="6"/>
      <c r="B34" s="21">
        <v>23</v>
      </c>
      <c r="C34" s="15" t="s">
        <v>32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s="8" customFormat="1" ht="20.25">
      <c r="A35" s="6"/>
      <c r="B35" s="21">
        <v>24</v>
      </c>
      <c r="C35" s="15" t="s">
        <v>33</v>
      </c>
      <c r="D35" s="15">
        <v>28</v>
      </c>
      <c r="E35" s="15">
        <v>28</v>
      </c>
      <c r="F35" s="15">
        <v>494.28</v>
      </c>
      <c r="G35" s="15">
        <v>10</v>
      </c>
      <c r="H35" s="15">
        <v>4</v>
      </c>
      <c r="I35" s="26">
        <v>7.21</v>
      </c>
      <c r="J35" s="15">
        <v>1</v>
      </c>
      <c r="K35" s="15">
        <v>1</v>
      </c>
      <c r="L35" s="15">
        <v>1</v>
      </c>
    </row>
    <row r="36" spans="1:12" s="8" customFormat="1" ht="20.25">
      <c r="A36" s="6"/>
      <c r="B36" s="21">
        <v>25</v>
      </c>
      <c r="C36" s="25" t="s">
        <v>34</v>
      </c>
      <c r="D36" s="15">
        <v>49</v>
      </c>
      <c r="E36" s="15">
        <v>49</v>
      </c>
      <c r="F36" s="27">
        <v>900.1</v>
      </c>
      <c r="G36" s="28"/>
      <c r="H36" s="15"/>
      <c r="I36" s="15"/>
      <c r="J36" s="15"/>
      <c r="K36" s="15"/>
      <c r="L36" s="15">
        <v>38</v>
      </c>
    </row>
    <row r="37" spans="1:12" s="8" customFormat="1" ht="20.25">
      <c r="A37" s="6"/>
      <c r="B37" s="21">
        <v>26</v>
      </c>
      <c r="C37" s="15" t="s">
        <v>35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s="8" customFormat="1" ht="20.25">
      <c r="A38" s="6"/>
      <c r="B38" s="21">
        <v>27</v>
      </c>
      <c r="C38" s="15" t="s">
        <v>36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s="8" customFormat="1" ht="20.25">
      <c r="A39" s="6"/>
      <c r="B39" s="21">
        <v>28</v>
      </c>
      <c r="C39" s="15" t="s">
        <v>37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s="8" customFormat="1" ht="20.25">
      <c r="A40" s="6"/>
      <c r="B40" s="21">
        <v>29</v>
      </c>
      <c r="C40" s="15" t="s">
        <v>38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s="8" customFormat="1" ht="20.25">
      <c r="A41" s="6"/>
      <c r="B41" s="21">
        <v>30</v>
      </c>
      <c r="C41" s="15" t="s">
        <v>39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s="8" customFormat="1" ht="20.25">
      <c r="A42" s="6"/>
      <c r="B42" s="21">
        <v>31</v>
      </c>
      <c r="C42" s="15" t="s">
        <v>40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s="8" customFormat="1" ht="20.25">
      <c r="A43" s="6"/>
      <c r="B43" s="21">
        <v>32</v>
      </c>
      <c r="C43" s="15" t="s">
        <v>41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s="8" customFormat="1" ht="20.25">
      <c r="A44" s="6"/>
      <c r="B44" s="21">
        <v>33</v>
      </c>
      <c r="C44" s="15" t="s">
        <v>42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s="8" customFormat="1" ht="20.25">
      <c r="A45" s="6"/>
      <c r="B45" s="21">
        <v>34</v>
      </c>
      <c r="C45" s="15" t="s">
        <v>43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s="8" customFormat="1" ht="20.25">
      <c r="A46" s="6"/>
      <c r="B46" s="21">
        <v>35</v>
      </c>
      <c r="C46" s="15" t="s">
        <v>44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s="8" customFormat="1" ht="20.25">
      <c r="A47" s="6"/>
      <c r="B47" s="21">
        <v>36</v>
      </c>
      <c r="C47" s="15" t="s">
        <v>45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s="8" customFormat="1" ht="20.25">
      <c r="A48" s="6"/>
      <c r="B48" s="21">
        <v>37</v>
      </c>
      <c r="C48" s="15" t="s">
        <v>46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s="8" customFormat="1" ht="36.75">
      <c r="A49" s="6"/>
      <c r="B49" s="21">
        <v>38</v>
      </c>
      <c r="C49" s="29" t="s">
        <v>47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s="8" customFormat="1" ht="20.25">
      <c r="A50" s="6"/>
      <c r="B50" s="32" t="s">
        <v>48</v>
      </c>
      <c r="C50" s="33"/>
      <c r="D50" s="15">
        <f>SUM(D30:D49)</f>
        <v>77</v>
      </c>
      <c r="E50" s="15">
        <f t="shared" ref="E50:F50" si="1">SUM(E30:E49)</f>
        <v>77</v>
      </c>
      <c r="F50" s="15">
        <f t="shared" si="1"/>
        <v>1394.38</v>
      </c>
      <c r="G50" s="15">
        <f t="shared" ref="G50:L50" si="2">SUM(G30:G49)</f>
        <v>10</v>
      </c>
      <c r="H50" s="15">
        <f t="shared" si="2"/>
        <v>4</v>
      </c>
      <c r="I50" s="15">
        <f t="shared" si="2"/>
        <v>7.21</v>
      </c>
      <c r="J50" s="15">
        <f t="shared" si="2"/>
        <v>1</v>
      </c>
      <c r="K50" s="15">
        <f t="shared" si="2"/>
        <v>1</v>
      </c>
      <c r="L50" s="15">
        <f t="shared" si="2"/>
        <v>39</v>
      </c>
    </row>
    <row r="51" spans="1:12" s="8" customFormat="1" ht="20.25">
      <c r="A51" s="6"/>
      <c r="B51" s="32" t="s">
        <v>49</v>
      </c>
      <c r="C51" s="33"/>
      <c r="D51" s="15">
        <f>D29+D50</f>
        <v>1507</v>
      </c>
      <c r="E51" s="15">
        <f t="shared" ref="E51:F51" si="3">E29+E50</f>
        <v>1450</v>
      </c>
      <c r="F51" s="15">
        <f t="shared" si="3"/>
        <v>25246.480000000003</v>
      </c>
      <c r="G51" s="15">
        <f t="shared" ref="G51:L51" si="4">G29+G50</f>
        <v>1127</v>
      </c>
      <c r="H51" s="15">
        <f t="shared" si="4"/>
        <v>522</v>
      </c>
      <c r="I51" s="15">
        <f t="shared" si="4"/>
        <v>768.0100000000001</v>
      </c>
      <c r="J51" s="15">
        <f t="shared" si="4"/>
        <v>643</v>
      </c>
      <c r="K51" s="15">
        <f t="shared" si="4"/>
        <v>509</v>
      </c>
      <c r="L51" s="15">
        <f t="shared" si="4"/>
        <v>757</v>
      </c>
    </row>
    <row r="52" spans="1:12" s="9" customFormat="1" ht="20.25">
      <c r="A52" s="7"/>
      <c r="B52" s="26">
        <v>39</v>
      </c>
      <c r="C52" s="15" t="s">
        <v>50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s="9" customFormat="1" ht="20.25">
      <c r="A53" s="7"/>
      <c r="B53" s="26">
        <v>40</v>
      </c>
      <c r="C53" s="15" t="s">
        <v>51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s="8" customFormat="1" ht="20.25">
      <c r="A54" s="6"/>
      <c r="B54" s="21">
        <v>41</v>
      </c>
      <c r="C54" s="15" t="s">
        <v>52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s="8" customFormat="1" ht="20.25">
      <c r="A55" s="6"/>
      <c r="B55" s="32" t="s">
        <v>53</v>
      </c>
      <c r="C55" s="33"/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s="8" customFormat="1" ht="20.25">
      <c r="A56" s="6"/>
      <c r="B56" s="32" t="s">
        <v>54</v>
      </c>
      <c r="C56" s="33"/>
      <c r="D56" s="15">
        <f>D51</f>
        <v>1507</v>
      </c>
      <c r="E56" s="15">
        <f t="shared" ref="E56:L56" si="5">E51</f>
        <v>1450</v>
      </c>
      <c r="F56" s="15">
        <f t="shared" si="5"/>
        <v>25246.480000000003</v>
      </c>
      <c r="G56" s="15">
        <f t="shared" si="5"/>
        <v>1127</v>
      </c>
      <c r="H56" s="15">
        <f t="shared" si="5"/>
        <v>522</v>
      </c>
      <c r="I56" s="15">
        <f t="shared" si="5"/>
        <v>768.0100000000001</v>
      </c>
      <c r="J56" s="15">
        <f t="shared" si="5"/>
        <v>643</v>
      </c>
      <c r="K56" s="15">
        <f t="shared" si="5"/>
        <v>509</v>
      </c>
      <c r="L56" s="15">
        <f t="shared" si="5"/>
        <v>757</v>
      </c>
    </row>
    <row r="57" spans="1:12" s="9" customFormat="1" ht="20.25">
      <c r="A57" s="7"/>
      <c r="B57" s="26">
        <v>42</v>
      </c>
      <c r="C57" s="15" t="s">
        <v>55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s="9" customFormat="1" ht="20.25">
      <c r="A58" s="7"/>
      <c r="B58" s="26">
        <v>43</v>
      </c>
      <c r="C58" s="15" t="s">
        <v>56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s="8" customFormat="1" ht="20.25">
      <c r="A59" s="6"/>
      <c r="B59" s="21">
        <v>44</v>
      </c>
      <c r="C59" s="15" t="s">
        <v>57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s="8" customFormat="1" ht="20.25">
      <c r="A60" s="6"/>
      <c r="B60" s="21">
        <v>45</v>
      </c>
      <c r="C60" s="15" t="s">
        <v>58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s="8" customFormat="1" ht="20.25">
      <c r="A61" s="6"/>
      <c r="B61" s="15" t="s">
        <v>59</v>
      </c>
      <c r="C61" s="15"/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s="8" customFormat="1" ht="20.25">
      <c r="A62" s="6"/>
      <c r="B62" s="32" t="s">
        <v>60</v>
      </c>
      <c r="C62" s="33"/>
      <c r="D62" s="15">
        <f>D56+D61</f>
        <v>1507</v>
      </c>
      <c r="E62" s="15">
        <f t="shared" ref="E62:L62" si="6">E56+E61</f>
        <v>1450</v>
      </c>
      <c r="F62" s="15">
        <f t="shared" si="6"/>
        <v>25246.480000000003</v>
      </c>
      <c r="G62" s="15">
        <f t="shared" si="6"/>
        <v>1127</v>
      </c>
      <c r="H62" s="15">
        <f t="shared" si="6"/>
        <v>522</v>
      </c>
      <c r="I62" s="15">
        <f t="shared" si="6"/>
        <v>768.0100000000001</v>
      </c>
      <c r="J62" s="15">
        <f t="shared" si="6"/>
        <v>643</v>
      </c>
      <c r="K62" s="15">
        <f t="shared" si="6"/>
        <v>509</v>
      </c>
      <c r="L62" s="15">
        <f t="shared" si="6"/>
        <v>757</v>
      </c>
    </row>
    <row r="63" spans="1:12" s="9" customFormat="1" ht="20.25">
      <c r="A63" s="7"/>
      <c r="C63" s="1"/>
      <c r="D63" s="1"/>
      <c r="E63" s="1"/>
      <c r="F63" s="1"/>
      <c r="G63" s="12"/>
      <c r="H63" s="12"/>
      <c r="J63" s="12"/>
      <c r="K63" s="12"/>
      <c r="L63" s="12"/>
    </row>
    <row r="64" spans="1:12" s="9" customFormat="1" ht="20.25">
      <c r="A64" s="7"/>
      <c r="C64" s="10"/>
      <c r="D64" s="10"/>
      <c r="E64" s="10"/>
      <c r="F64" s="10"/>
      <c r="G64" s="13"/>
      <c r="H64" s="13"/>
      <c r="J64" s="13"/>
      <c r="K64" s="13"/>
      <c r="L64" s="13"/>
    </row>
    <row r="66" spans="3:12" s="10" customFormat="1" ht="15">
      <c r="C66" s="1"/>
      <c r="D66" s="1"/>
      <c r="E66" s="1"/>
      <c r="F66" s="1"/>
      <c r="G66" s="12"/>
      <c r="H66" s="12"/>
      <c r="J66" s="12"/>
      <c r="K66" s="12"/>
      <c r="L66" s="12"/>
    </row>
  </sheetData>
  <mergeCells count="10">
    <mergeCell ref="H8:I8"/>
    <mergeCell ref="B56:C56"/>
    <mergeCell ref="B62:C62"/>
    <mergeCell ref="B8:B9"/>
    <mergeCell ref="C8:C9"/>
    <mergeCell ref="E8:F8"/>
    <mergeCell ref="B29:C29"/>
    <mergeCell ref="B50:C50"/>
    <mergeCell ref="B51:C51"/>
    <mergeCell ref="B55:C55"/>
  </mergeCells>
  <pageMargins left="0.70866141732283472" right="0.70866141732283472" top="0.74803149606299213" bottom="0.74803149606299213" header="0.31496062992125984" footer="0.31496062992125984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pnb</cp:lastModifiedBy>
  <cp:lastPrinted>2019-08-09T05:35:53Z</cp:lastPrinted>
  <dcterms:created xsi:type="dcterms:W3CDTF">2019-07-31T05:48:20Z</dcterms:created>
  <dcterms:modified xsi:type="dcterms:W3CDTF">2019-08-09T10:08:02Z</dcterms:modified>
</cp:coreProperties>
</file>